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robinson\Documents\PSP Customer Pricing Sheet\"/>
    </mc:Choice>
  </mc:AlternateContent>
  <bookViews>
    <workbookView xWindow="0" yWindow="0" windowWidth="23040" windowHeight="9684" activeTab="1"/>
  </bookViews>
  <sheets>
    <sheet name="Calcs" sheetId="1" r:id="rId1"/>
    <sheet name="Parameters" sheetId="2" r:id="rId2"/>
    <sheet name="Suppliers" sheetId="3" r:id="rId3"/>
  </sheets>
  <definedNames>
    <definedName name="AdminAnswer">Parameters!#REF!</definedName>
    <definedName name="alt_ref">Parameters!$A$2</definedName>
    <definedName name="AltAdmin">Parameters!$C$6</definedName>
    <definedName name="AltCCSupAdmin">Parameters!$C$4</definedName>
    <definedName name="AltCCSupPrice">Parameters!$B$4</definedName>
    <definedName name="AltPrice">Parameters!$B$6</definedName>
    <definedName name="AltSupAdmin">Parameters!$C$5</definedName>
    <definedName name="AltSupPrice">Parameters!$B$5</definedName>
    <definedName name="calcAdminFee">Parameters!$B$9</definedName>
    <definedName name="calcPrice">Parameters!$B$8</definedName>
    <definedName name="CostAnswer">Parameters!#REF!</definedName>
    <definedName name="costToQA">Parameters!$F$2</definedName>
    <definedName name="courseCode">Parameters!$H$2</definedName>
    <definedName name="coursePrice">Parameters!$B$2</definedName>
    <definedName name="Delegate">Parameters!$I$2</definedName>
    <definedName name="Discount">Calcs!$D:$D</definedName>
    <definedName name="discountPercent">Parameters!$D$2</definedName>
    <definedName name="EventPrice">Parameters!$C$2</definedName>
    <definedName name="Helper">Calcs!$A:$A</definedName>
    <definedName name="margin">Parameters!$E$2</definedName>
    <definedName name="supplierID">Parameters!$G$2</definedName>
    <definedName name="supplierName">Parameters!#REF!</definedName>
  </definedNames>
  <calcPr calcId="152511"/>
</workbook>
</file>

<file path=xl/calcChain.xml><?xml version="1.0" encoding="utf-8"?>
<calcChain xmlns="http://schemas.openxmlformats.org/spreadsheetml/2006/main">
  <c r="F29" i="1" l="1"/>
  <c r="G29" i="1"/>
  <c r="A29" i="1"/>
  <c r="F22" i="1"/>
  <c r="F26" i="1"/>
  <c r="F14" i="1" l="1"/>
  <c r="A14" i="1"/>
  <c r="F10" i="1"/>
  <c r="A10" i="1"/>
  <c r="F25" i="1"/>
  <c r="A25" i="1"/>
  <c r="A26" i="1"/>
  <c r="F24" i="1"/>
  <c r="A24" i="1"/>
  <c r="F6" i="1"/>
  <c r="A6" i="1"/>
  <c r="A22" i="1"/>
  <c r="F12" i="1"/>
  <c r="A12" i="1"/>
  <c r="F11" i="1"/>
  <c r="A11" i="1"/>
  <c r="F17" i="1"/>
  <c r="A17" i="1"/>
  <c r="F20" i="1"/>
  <c r="A20" i="1"/>
  <c r="F19" i="1"/>
  <c r="A19" i="1"/>
  <c r="F21" i="1"/>
  <c r="A21" i="1"/>
  <c r="F5" i="1"/>
  <c r="A5" i="1"/>
  <c r="F7" i="1"/>
  <c r="A7" i="1"/>
  <c r="F8" i="1"/>
  <c r="A8" i="1"/>
  <c r="F13" i="1"/>
  <c r="A13" i="1"/>
  <c r="F18" i="1"/>
  <c r="A18" i="1"/>
  <c r="F4" i="1"/>
  <c r="A4" i="1"/>
  <c r="F3" i="1"/>
  <c r="A3" i="1"/>
  <c r="F2" i="1"/>
  <c r="A2" i="1"/>
  <c r="F23" i="1"/>
  <c r="A23" i="1"/>
  <c r="F9" i="1"/>
  <c r="A9" i="1"/>
  <c r="F27" i="1"/>
  <c r="A27" i="1"/>
  <c r="F28" i="1"/>
  <c r="A28" i="1"/>
  <c r="F16" i="1"/>
  <c r="A16" i="1"/>
  <c r="F15" i="1"/>
  <c r="A15" i="1"/>
  <c r="C6" i="2" s="1"/>
  <c r="B9" i="2" l="1"/>
  <c r="B8" i="2"/>
  <c r="B6" i="2"/>
  <c r="B5" i="2"/>
  <c r="C5" i="2"/>
  <c r="B4" i="2"/>
  <c r="C4" i="2"/>
</calcChain>
</file>

<file path=xl/sharedStrings.xml><?xml version="1.0" encoding="utf-8"?>
<sst xmlns="http://schemas.openxmlformats.org/spreadsheetml/2006/main" count="190" uniqueCount="186">
  <si>
    <t>Helper</t>
  </si>
  <si>
    <t>Alt_ref</t>
  </si>
  <si>
    <t>SupplierID</t>
  </si>
  <si>
    <t>Discount</t>
  </si>
  <si>
    <t>CourseCode</t>
  </si>
  <si>
    <t>Price</t>
  </si>
  <si>
    <t>AdminFee</t>
  </si>
  <si>
    <t>GPST001</t>
  </si>
  <si>
    <t>ZL1_</t>
  </si>
  <si>
    <t>VISA003</t>
  </si>
  <si>
    <t>UCLE010</t>
  </si>
  <si>
    <t>ENVI004</t>
  </si>
  <si>
    <t>NHST002</t>
  </si>
  <si>
    <t>ACO1001</t>
  </si>
  <si>
    <t>ACO2001</t>
  </si>
  <si>
    <t>ACO3001</t>
  </si>
  <si>
    <t>LAIN011</t>
  </si>
  <si>
    <t>GCPD002</t>
  </si>
  <si>
    <t>ENTR002</t>
  </si>
  <si>
    <t>EDSL002</t>
  </si>
  <si>
    <t>BAES019</t>
  </si>
  <si>
    <t>NATI111</t>
  </si>
  <si>
    <t>MINI058</t>
  </si>
  <si>
    <t>MOD_012</t>
  </si>
  <si>
    <t>HMGO001</t>
  </si>
  <si>
    <t>FCO_002</t>
  </si>
  <si>
    <t>FCOS001</t>
  </si>
  <si>
    <t>NEST016</t>
  </si>
  <si>
    <t>BARC057</t>
  </si>
  <si>
    <t>TESC008</t>
  </si>
  <si>
    <t>TESC019</t>
  </si>
  <si>
    <t>TESC018</t>
  </si>
  <si>
    <t>EONP002</t>
  </si>
  <si>
    <t>alt_ref</t>
  </si>
  <si>
    <t>coursePrice</t>
  </si>
  <si>
    <t>EventPrice</t>
  </si>
  <si>
    <t>discountPercent</t>
  </si>
  <si>
    <t>margin</t>
  </si>
  <si>
    <t>costToQA</t>
  </si>
  <si>
    <t>supplierID</t>
  </si>
  <si>
    <t>courseCode</t>
  </si>
  <si>
    <t>Altref/Supp/Course</t>
  </si>
  <si>
    <t>AltRef/Sup</t>
  </si>
  <si>
    <t>AltRef</t>
  </si>
  <si>
    <t>supplier_id</t>
  </si>
  <si>
    <t>name</t>
  </si>
  <si>
    <t>RSM Technology Ltd</t>
  </si>
  <si>
    <t>Ultima Business Solutions Limited</t>
  </si>
  <si>
    <t>SQS UK</t>
  </si>
  <si>
    <t>Skills Matter Ltd</t>
  </si>
  <si>
    <t>Computerlinks</t>
  </si>
  <si>
    <t>PTR Associates</t>
  </si>
  <si>
    <t>Transmedia Training</t>
  </si>
  <si>
    <t>Itelligence Business Solutions (UK) Ltd</t>
  </si>
  <si>
    <t>BSI Management Systems Learning</t>
  </si>
  <si>
    <t>7 Safe Limited - Part of PA Consulting</t>
  </si>
  <si>
    <t>CNet Training</t>
  </si>
  <si>
    <t>Perpetual Solutions</t>
  </si>
  <si>
    <t>Wray Castle Limited</t>
  </si>
  <si>
    <t>Symantec UK Ltd</t>
  </si>
  <si>
    <t>SAS UK</t>
  </si>
  <si>
    <t>Arrow ECS Limited</t>
  </si>
  <si>
    <t>Assist Knowledge Development Ltd</t>
  </si>
  <si>
    <t>Hemsley Fraser Learning &amp; Development Ltd</t>
  </si>
  <si>
    <t>Nu Technologies - Kenson</t>
  </si>
  <si>
    <t>Fast Lane Limited</t>
  </si>
  <si>
    <t>TCC</t>
  </si>
  <si>
    <t>Net Security Training</t>
  </si>
  <si>
    <t>Case Training</t>
  </si>
  <si>
    <t>Learning Tree International Ltd</t>
  </si>
  <si>
    <t>Hewlett-Packard Hardware Limited</t>
  </si>
  <si>
    <t>Indicia Training Limited</t>
  </si>
  <si>
    <t>QT&amp;C</t>
  </si>
  <si>
    <t>GPXS Services BVBA</t>
  </si>
  <si>
    <t>e-academy</t>
  </si>
  <si>
    <t>CADline</t>
  </si>
  <si>
    <t>IBM Ltd</t>
  </si>
  <si>
    <t>CIPD</t>
  </si>
  <si>
    <t>McAfee Professional Services</t>
  </si>
  <si>
    <t>Communicaid</t>
  </si>
  <si>
    <t>Reed Learning</t>
  </si>
  <si>
    <t>Pinnacle PLC</t>
  </si>
  <si>
    <t>British Red Cross (Account D005831)</t>
  </si>
  <si>
    <t>Oracle Corporation Uk Ltd</t>
  </si>
  <si>
    <t>Host Computer Services Ltd</t>
  </si>
  <si>
    <t>Amadeus</t>
  </si>
  <si>
    <t>Academy Class Ltd</t>
  </si>
  <si>
    <t>Laterlife Learning</t>
  </si>
  <si>
    <t>Stayahead Training Ltd</t>
  </si>
  <si>
    <t>IT Governance Ltd</t>
  </si>
  <si>
    <t>Santia Consulting Ltd</t>
  </si>
  <si>
    <t>Firebrand Training</t>
  </si>
  <si>
    <t>MTC Training</t>
  </si>
  <si>
    <t>Hewlett-Packard Software Limited</t>
  </si>
  <si>
    <t>Acuma Solutions Limited</t>
  </si>
  <si>
    <t>SAP (UK) Limited</t>
  </si>
  <si>
    <t>Well House Consultants Ltd</t>
  </si>
  <si>
    <t>Amsys PLC</t>
  </si>
  <si>
    <t>BCS British Computer Society</t>
  </si>
  <si>
    <t>F1 Computing Systems Ltd</t>
  </si>
  <si>
    <t>Cloudera</t>
  </si>
  <si>
    <t>QuickLearn Training</t>
  </si>
  <si>
    <t>Fast Lane (Ireland)</t>
  </si>
  <si>
    <t>Fitch 7city Learning Limited</t>
  </si>
  <si>
    <t>Systems &amp; Network Training Ltd</t>
  </si>
  <si>
    <t>Commvault</t>
  </si>
  <si>
    <t>Exclusive Networks</t>
  </si>
  <si>
    <t>Flexera Software</t>
  </si>
  <si>
    <t>PTP Training &amp; Marketing Ltd</t>
  </si>
  <si>
    <t>First Response Training</t>
  </si>
  <si>
    <t>Jb International Consultants Ltd</t>
  </si>
  <si>
    <t>Advantage Services (Europe) Ltd</t>
  </si>
  <si>
    <t>Euromoney</t>
  </si>
  <si>
    <t>LRQA Training</t>
  </si>
  <si>
    <t>BT Training Solutions</t>
  </si>
  <si>
    <t>BPP Professional Education Limited</t>
  </si>
  <si>
    <t>CIM Chartered Institute of Marketing Limited</t>
  </si>
  <si>
    <t>SAP eLearning</t>
  </si>
  <si>
    <t>St John Ambulance</t>
  </si>
  <si>
    <t>Vmware International Limited</t>
  </si>
  <si>
    <t>Provek Limited</t>
  </si>
  <si>
    <t>Salesforce.com UK</t>
  </si>
  <si>
    <t>Testing Solutions Group</t>
  </si>
  <si>
    <t>Combined Knowledge</t>
  </si>
  <si>
    <t>Global Knowledge</t>
  </si>
  <si>
    <t>Avaya</t>
  </si>
  <si>
    <t>Architecting the Enterprise</t>
  </si>
  <si>
    <t>Sigma Software Distribution</t>
  </si>
  <si>
    <t>IRM UK</t>
  </si>
  <si>
    <t xml:space="preserve">Verhoef Training </t>
  </si>
  <si>
    <t>AppSense</t>
  </si>
  <si>
    <t>Boss Training</t>
  </si>
  <si>
    <t>QlikView</t>
  </si>
  <si>
    <t>ITAMS</t>
  </si>
  <si>
    <t>Exertis</t>
  </si>
  <si>
    <t>Strategis Developments Ltd</t>
  </si>
  <si>
    <t>Parang</t>
  </si>
  <si>
    <t>Pass</t>
  </si>
  <si>
    <t>Emergn Limited</t>
  </si>
  <si>
    <t>GBS</t>
  </si>
  <si>
    <t>C4Media</t>
  </si>
  <si>
    <t>PTI Worldwide</t>
  </si>
  <si>
    <t>eConsultancy</t>
  </si>
  <si>
    <t>Bond Solon</t>
  </si>
  <si>
    <t>HSS Training</t>
  </si>
  <si>
    <t>Energy Institute</t>
  </si>
  <si>
    <t>BusDevTest</t>
  </si>
  <si>
    <t>Best STL</t>
  </si>
  <si>
    <t>The Lazarus Consultancy</t>
  </si>
  <si>
    <t>British Gas</t>
  </si>
  <si>
    <t>Lever Technology Group PLC</t>
  </si>
  <si>
    <t>Longwall Security</t>
  </si>
  <si>
    <t>QA Internal</t>
  </si>
  <si>
    <t>International Compliance Training (ICT)</t>
  </si>
  <si>
    <t>Chamber Business Training</t>
  </si>
  <si>
    <t>Lean Kanban</t>
  </si>
  <si>
    <t>Wick Hill Group PLC</t>
  </si>
  <si>
    <t>The Gap Partnership</t>
  </si>
  <si>
    <t>Kaplan Leadership &amp; Professional Development</t>
  </si>
  <si>
    <t>Indigo Business Services</t>
  </si>
  <si>
    <t>Informatica GmbH</t>
  </si>
  <si>
    <t>Informatica Software Limited (Sterling)</t>
  </si>
  <si>
    <t>Pareto Law</t>
  </si>
  <si>
    <t>Akendi UK Limited</t>
  </si>
  <si>
    <t>INSOFT LTD</t>
  </si>
  <si>
    <t>Continuity Shop (Trading Name of Numlock Ltd)</t>
  </si>
  <si>
    <t>EEF</t>
  </si>
  <si>
    <t>Guardian Masterclasses</t>
  </si>
  <si>
    <t>MIS Training Institute</t>
  </si>
  <si>
    <t>Altus Limited</t>
  </si>
  <si>
    <t>Clarkson Evans Training Limited</t>
  </si>
  <si>
    <t>CEB Global Limited</t>
  </si>
  <si>
    <t>Clearvision CM Solutions Limited</t>
  </si>
  <si>
    <t>Beyond Training Solutions Ltd</t>
  </si>
  <si>
    <t>Framework Training</t>
  </si>
  <si>
    <t>Astutis Ltd</t>
  </si>
  <si>
    <t>Oxford Computer Group Worldwide Ltd.</t>
  </si>
  <si>
    <t>LAN3 LTD</t>
  </si>
  <si>
    <t>Big Data Partnership Limited</t>
  </si>
  <si>
    <t>Sony Europe Ltd</t>
  </si>
  <si>
    <t>GA Training (Contract Law)</t>
  </si>
  <si>
    <t>HASS (Health &amp; Safety Services)</t>
  </si>
  <si>
    <t>Admin Fee</t>
  </si>
  <si>
    <t>TS0001</t>
  </si>
  <si>
    <t>Delegates</t>
  </si>
  <si>
    <t>Oracle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</si>
</sst>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9"/>
  <sheetViews>
    <sheetView workbookViewId="0">
      <selection activeCell="B30" sqref="B30"/>
    </sheetView>
  </sheetViews>
  <sheetFormatPr defaultColWidth="9.109375" defaultRowHeight="14.4" x14ac:dyDescent="0.3"/>
  <cols>
    <col min="1" max="1" width="22" style="1" customWidth="1"/>
    <col min="2" max="3" width="18.77734375" style="1" customWidth="1"/>
    <col min="4" max="4" width="18.77734375" style="2" customWidth="1"/>
    <col min="5" max="5" width="18.77734375" style="1" customWidth="1"/>
    <col min="6" max="6" width="14.5546875" style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1" t="str">
        <f t="shared" ref="A2:A29" si="0">B2&amp;"/"&amp;C2&amp;"/"&amp;E2</f>
        <v>ACO1001/51/</v>
      </c>
      <c r="B2" s="1" t="s">
        <v>13</v>
      </c>
      <c r="C2" s="1">
        <v>51</v>
      </c>
      <c r="D2" s="2">
        <v>0.1</v>
      </c>
      <c r="F2" s="1">
        <f>SUM(EventPrice-(EventPrice*D2))</f>
        <v>1440</v>
      </c>
      <c r="G2" s="1">
        <v>85</v>
      </c>
    </row>
    <row r="3" spans="1:7" x14ac:dyDescent="0.3">
      <c r="A3" s="1" t="str">
        <f t="shared" si="0"/>
        <v>ACO2001/51/</v>
      </c>
      <c r="B3" s="1" t="s">
        <v>14</v>
      </c>
      <c r="C3" s="1">
        <v>51</v>
      </c>
      <c r="D3" s="2">
        <v>0.1</v>
      </c>
      <c r="F3" s="1">
        <f>SUM(EventPrice-(EventPrice*D3))</f>
        <v>1440</v>
      </c>
      <c r="G3" s="1">
        <v>85</v>
      </c>
    </row>
    <row r="4" spans="1:7" x14ac:dyDescent="0.3">
      <c r="A4" s="1" t="str">
        <f t="shared" si="0"/>
        <v>ACO3001/51/</v>
      </c>
      <c r="B4" s="1" t="s">
        <v>15</v>
      </c>
      <c r="C4" s="1">
        <v>51</v>
      </c>
      <c r="D4" s="2">
        <v>0.1</v>
      </c>
      <c r="F4" s="1">
        <f>SUM(EventPrice-(EventPrice*D4))</f>
        <v>1440</v>
      </c>
      <c r="G4" s="1">
        <v>85</v>
      </c>
    </row>
    <row r="5" spans="1:7" x14ac:dyDescent="0.3">
      <c r="A5" s="1" t="str">
        <f t="shared" si="0"/>
        <v>BAES019/51/</v>
      </c>
      <c r="B5" s="1" t="s">
        <v>20</v>
      </c>
      <c r="C5" s="1">
        <v>51</v>
      </c>
      <c r="D5" s="2">
        <v>0.1</v>
      </c>
      <c r="F5" s="1">
        <f>SUM(EventPrice-(EventPrice*D5))</f>
        <v>1440</v>
      </c>
      <c r="G5" s="1">
        <v>85</v>
      </c>
    </row>
    <row r="6" spans="1:7" x14ac:dyDescent="0.3">
      <c r="A6" s="1" t="str">
        <f t="shared" si="0"/>
        <v>BARC057//</v>
      </c>
      <c r="B6" s="1" t="s">
        <v>28</v>
      </c>
      <c r="F6" s="1">
        <f>IF(margin&gt;0,costToQA+(margin/2),costToQA+IF(costToQA*0.1&gt;125,125,costToQA*0.1))</f>
        <v>1000</v>
      </c>
      <c r="G6" s="1">
        <v>85</v>
      </c>
    </row>
    <row r="7" spans="1:7" x14ac:dyDescent="0.3">
      <c r="A7" s="1" t="str">
        <f t="shared" si="0"/>
        <v>EDSL002/51/</v>
      </c>
      <c r="B7" s="1" t="s">
        <v>19</v>
      </c>
      <c r="C7" s="1">
        <v>51</v>
      </c>
      <c r="D7" s="2">
        <v>0.1</v>
      </c>
      <c r="F7" s="1">
        <f>SUM(EventPrice-(EventPrice*D7))</f>
        <v>1440</v>
      </c>
      <c r="G7" s="1">
        <v>85</v>
      </c>
    </row>
    <row r="8" spans="1:7" x14ac:dyDescent="0.3">
      <c r="A8" s="1" t="str">
        <f t="shared" si="0"/>
        <v>ENTR002/51/</v>
      </c>
      <c r="B8" s="1" t="s">
        <v>18</v>
      </c>
      <c r="C8" s="1">
        <v>51</v>
      </c>
      <c r="D8" s="2">
        <v>0.1</v>
      </c>
      <c r="F8" s="1">
        <f>SUM(EventPrice-(EventPrice*D8))</f>
        <v>1440</v>
      </c>
      <c r="G8" s="1">
        <v>85</v>
      </c>
    </row>
    <row r="9" spans="1:7" x14ac:dyDescent="0.3">
      <c r="A9" s="1" t="str">
        <f t="shared" si="0"/>
        <v>ENVI004/51/</v>
      </c>
      <c r="B9" s="1" t="s">
        <v>11</v>
      </c>
      <c r="C9" s="1">
        <v>51</v>
      </c>
      <c r="D9" s="2">
        <v>0.15</v>
      </c>
      <c r="F9" s="1">
        <f>SUM(EventPrice-(EventPrice*D9))</f>
        <v>1360</v>
      </c>
      <c r="G9" s="1">
        <v>85</v>
      </c>
    </row>
    <row r="10" spans="1:7" x14ac:dyDescent="0.3">
      <c r="A10" s="1" t="str">
        <f t="shared" si="0"/>
        <v>EONP002//</v>
      </c>
      <c r="B10" s="1" t="s">
        <v>32</v>
      </c>
      <c r="F10" s="1">
        <f>IF(costToQA&gt;1000,costToQA*1.15,costToQA+295)</f>
        <v>1195</v>
      </c>
      <c r="G10" s="3"/>
    </row>
    <row r="11" spans="1:7" x14ac:dyDescent="0.3">
      <c r="A11" s="1" t="str">
        <f t="shared" si="0"/>
        <v>FCO_002/51/</v>
      </c>
      <c r="B11" s="1" t="s">
        <v>25</v>
      </c>
      <c r="C11" s="1">
        <v>51</v>
      </c>
      <c r="D11" s="2">
        <v>0.1</v>
      </c>
      <c r="F11" s="1">
        <f t="shared" ref="F11:F21" si="1">SUM(EventPrice-(EventPrice*D11))</f>
        <v>1440</v>
      </c>
      <c r="G11" s="1">
        <v>85</v>
      </c>
    </row>
    <row r="12" spans="1:7" x14ac:dyDescent="0.3">
      <c r="A12" s="1" t="str">
        <f t="shared" si="0"/>
        <v>FCOS001/51/</v>
      </c>
      <c r="B12" s="1" t="s">
        <v>26</v>
      </c>
      <c r="C12" s="1">
        <v>51</v>
      </c>
      <c r="D12" s="2">
        <v>0.1</v>
      </c>
      <c r="F12" s="1">
        <f t="shared" si="1"/>
        <v>1440</v>
      </c>
      <c r="G12" s="1">
        <v>85</v>
      </c>
    </row>
    <row r="13" spans="1:7" x14ac:dyDescent="0.3">
      <c r="A13" s="1" t="str">
        <f t="shared" si="0"/>
        <v>GCPD002/51/</v>
      </c>
      <c r="B13" s="1" t="s">
        <v>17</v>
      </c>
      <c r="C13" s="1">
        <v>51</v>
      </c>
      <c r="D13" s="2">
        <v>0.1</v>
      </c>
      <c r="F13" s="1">
        <f t="shared" si="1"/>
        <v>1440</v>
      </c>
      <c r="G13" s="1">
        <v>85</v>
      </c>
    </row>
    <row r="14" spans="1:7" x14ac:dyDescent="0.3">
      <c r="A14" s="1" t="str">
        <f t="shared" si="0"/>
        <v>GPST001//</v>
      </c>
      <c r="B14" s="1" t="s">
        <v>7</v>
      </c>
      <c r="D14" s="2">
        <v>0.3</v>
      </c>
      <c r="F14" s="1">
        <f t="shared" si="1"/>
        <v>1120</v>
      </c>
      <c r="G14" s="1">
        <v>50</v>
      </c>
    </row>
    <row r="15" spans="1:7" x14ac:dyDescent="0.3">
      <c r="A15" s="1" t="str">
        <f t="shared" si="0"/>
        <v>GPST001/11/</v>
      </c>
      <c r="B15" s="1" t="s">
        <v>7</v>
      </c>
      <c r="C15" s="1">
        <v>11</v>
      </c>
      <c r="D15" s="2">
        <v>0.2</v>
      </c>
      <c r="F15" s="1">
        <f t="shared" si="1"/>
        <v>1280</v>
      </c>
      <c r="G15" s="1">
        <v>85</v>
      </c>
    </row>
    <row r="16" spans="1:7" x14ac:dyDescent="0.3">
      <c r="A16" s="1" t="str">
        <f t="shared" si="0"/>
        <v>GPST001/11/ZL1_</v>
      </c>
      <c r="B16" s="1" t="s">
        <v>7</v>
      </c>
      <c r="C16" s="1">
        <v>11</v>
      </c>
      <c r="D16" s="2">
        <v>0.17</v>
      </c>
      <c r="E16" s="1" t="s">
        <v>8</v>
      </c>
      <c r="F16" s="1">
        <f t="shared" si="1"/>
        <v>1328</v>
      </c>
      <c r="G16" s="1">
        <v>75</v>
      </c>
    </row>
    <row r="17" spans="1:7" x14ac:dyDescent="0.3">
      <c r="A17" s="1" t="str">
        <f t="shared" si="0"/>
        <v>HMGO001/51/</v>
      </c>
      <c r="B17" s="1" t="s">
        <v>24</v>
      </c>
      <c r="C17" s="1">
        <v>51</v>
      </c>
      <c r="D17" s="2">
        <v>0.1</v>
      </c>
      <c r="F17" s="1">
        <f t="shared" si="1"/>
        <v>1440</v>
      </c>
      <c r="G17" s="1">
        <v>85</v>
      </c>
    </row>
    <row r="18" spans="1:7" x14ac:dyDescent="0.3">
      <c r="A18" s="1" t="str">
        <f t="shared" si="0"/>
        <v>LAIN011/51/</v>
      </c>
      <c r="B18" s="1" t="s">
        <v>16</v>
      </c>
      <c r="C18" s="1">
        <v>51</v>
      </c>
      <c r="D18" s="2">
        <v>0.1</v>
      </c>
      <c r="F18" s="1">
        <f t="shared" si="1"/>
        <v>1440</v>
      </c>
      <c r="G18" s="1">
        <v>85</v>
      </c>
    </row>
    <row r="19" spans="1:7" x14ac:dyDescent="0.3">
      <c r="A19" s="1" t="str">
        <f t="shared" si="0"/>
        <v>MINI058/51/</v>
      </c>
      <c r="B19" s="1" t="s">
        <v>22</v>
      </c>
      <c r="C19" s="1">
        <v>51</v>
      </c>
      <c r="D19" s="2">
        <v>0.1</v>
      </c>
      <c r="F19" s="1">
        <f t="shared" si="1"/>
        <v>1440</v>
      </c>
      <c r="G19" s="1">
        <v>85</v>
      </c>
    </row>
    <row r="20" spans="1:7" x14ac:dyDescent="0.3">
      <c r="A20" s="1" t="str">
        <f t="shared" si="0"/>
        <v>MOD_012/51/</v>
      </c>
      <c r="B20" s="1" t="s">
        <v>23</v>
      </c>
      <c r="C20" s="1">
        <v>51</v>
      </c>
      <c r="D20" s="2">
        <v>0.1</v>
      </c>
      <c r="F20" s="1">
        <f t="shared" si="1"/>
        <v>1440</v>
      </c>
      <c r="G20" s="1">
        <v>85</v>
      </c>
    </row>
    <row r="21" spans="1:7" x14ac:dyDescent="0.3">
      <c r="A21" s="1" t="str">
        <f t="shared" si="0"/>
        <v>NATI111/51/</v>
      </c>
      <c r="B21" s="1" t="s">
        <v>21</v>
      </c>
      <c r="C21" s="1">
        <v>51</v>
      </c>
      <c r="D21" s="2">
        <v>0.1</v>
      </c>
      <c r="F21" s="1">
        <f t="shared" si="1"/>
        <v>1440</v>
      </c>
      <c r="G21" s="1">
        <v>85</v>
      </c>
    </row>
    <row r="22" spans="1:7" x14ac:dyDescent="0.3">
      <c r="A22" s="1" t="str">
        <f t="shared" si="0"/>
        <v>NEST016//</v>
      </c>
      <c r="B22" s="1" t="s">
        <v>27</v>
      </c>
      <c r="D22" s="2">
        <v>0.1</v>
      </c>
      <c r="F22" s="1">
        <f>SUM(costToQA+costToQA*D22)</f>
        <v>990</v>
      </c>
      <c r="G22" s="1">
        <v>85</v>
      </c>
    </row>
    <row r="23" spans="1:7" x14ac:dyDescent="0.3">
      <c r="A23" s="1" t="str">
        <f t="shared" si="0"/>
        <v>NHST002/51/</v>
      </c>
      <c r="B23" s="1" t="s">
        <v>12</v>
      </c>
      <c r="C23" s="1">
        <v>51</v>
      </c>
      <c r="D23" s="2">
        <v>0.05</v>
      </c>
      <c r="F23" s="1">
        <f>SUM(EventPrice-(EventPrice*D23))</f>
        <v>1520</v>
      </c>
      <c r="G23" s="1">
        <v>85</v>
      </c>
    </row>
    <row r="24" spans="1:7" x14ac:dyDescent="0.3">
      <c r="A24" s="1" t="str">
        <f t="shared" si="0"/>
        <v>TESC008//</v>
      </c>
      <c r="B24" s="1" t="s">
        <v>29</v>
      </c>
      <c r="F24" s="1">
        <f>IF(discountPercent&lt;=10,EventPrice,costToQA*0.9+(coursePrice-(costToQA*0.9)*0.3))</f>
        <v>1600</v>
      </c>
    </row>
    <row r="25" spans="1:7" x14ac:dyDescent="0.3">
      <c r="A25" s="1" t="str">
        <f t="shared" si="0"/>
        <v>TESC018//</v>
      </c>
      <c r="B25" s="1" t="s">
        <v>31</v>
      </c>
      <c r="F25" s="1">
        <f>IF(margin&gt;0,costToQA+(margin/2)+50,IF(costToQA&lt;=250,costToQA,costToQA*1.05))</f>
        <v>1050</v>
      </c>
      <c r="G25" s="4">
        <v>65</v>
      </c>
    </row>
    <row r="26" spans="1:7" x14ac:dyDescent="0.3">
      <c r="A26" s="1" t="str">
        <f t="shared" si="0"/>
        <v>TESC019//</v>
      </c>
      <c r="B26" s="1" t="s">
        <v>30</v>
      </c>
      <c r="F26" s="1">
        <f>IF(discountPercent&lt;=10,EventPrice,costToQA*0.9+(coursePrice-(costToQA*0.9)*0.3))</f>
        <v>1600</v>
      </c>
      <c r="G26" s="3"/>
    </row>
    <row r="27" spans="1:7" x14ac:dyDescent="0.3">
      <c r="A27" s="1" t="str">
        <f t="shared" si="0"/>
        <v>UCLE010/51/</v>
      </c>
      <c r="B27" s="1" t="s">
        <v>10</v>
      </c>
      <c r="C27" s="1">
        <v>51</v>
      </c>
      <c r="D27" s="2">
        <v>0.12</v>
      </c>
      <c r="F27" s="1">
        <f>SUM(EventPrice-(EventPrice*D27))</f>
        <v>1408</v>
      </c>
      <c r="G27" s="4">
        <v>85</v>
      </c>
    </row>
    <row r="28" spans="1:7" x14ac:dyDescent="0.3">
      <c r="A28" s="1" t="str">
        <f t="shared" si="0"/>
        <v>VISA003/51/</v>
      </c>
      <c r="B28" s="1" t="s">
        <v>9</v>
      </c>
      <c r="C28" s="1">
        <v>51</v>
      </c>
      <c r="D28" s="2">
        <v>0.1</v>
      </c>
      <c r="F28" s="1">
        <f>SUM(EventPrice-(EventPrice*D28))</f>
        <v>1440</v>
      </c>
      <c r="G28" s="1">
        <v>85</v>
      </c>
    </row>
    <row r="29" spans="1:7" x14ac:dyDescent="0.3">
      <c r="A29" s="1" t="str">
        <f t="shared" si="0"/>
        <v>TS0001//</v>
      </c>
      <c r="B29" s="1" t="s">
        <v>183</v>
      </c>
      <c r="D29" s="2">
        <v>0.5</v>
      </c>
      <c r="F29" s="1">
        <f>costToQA-(costToQA*Calcs!D29)</f>
        <v>450</v>
      </c>
      <c r="G29">
        <f>25*Delegate</f>
        <v>200</v>
      </c>
    </row>
  </sheetData>
  <sortState ref="A2:G28">
    <sortCondition ref="A2:A28"/>
  </sortState>
  <pageMargins left="0.7" right="0.7" top="0.75" bottom="0.75" header="0.3" footer="0.3"/>
  <pageSetup paperSize="9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9"/>
  <sheetViews>
    <sheetView tabSelected="1" workbookViewId="0">
      <selection activeCell="H3" sqref="H3"/>
    </sheetView>
  </sheetViews>
  <sheetFormatPr defaultColWidth="9" defaultRowHeight="13.2" x14ac:dyDescent="0.25"/>
  <cols>
    <col min="1" max="1" width="17.44140625" customWidth="1"/>
    <col min="2" max="2" width="10.44140625" style="1" customWidth="1"/>
    <col min="3" max="3" width="9.44140625" style="1" customWidth="1"/>
    <col min="4" max="4" width="13.5546875" style="1" customWidth="1"/>
    <col min="5" max="6" width="12.5546875" style="1" customWidth="1"/>
  </cols>
  <sheetData>
    <row r="1" spans="1:9" x14ac:dyDescent="0.25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4" t="s">
        <v>184</v>
      </c>
    </row>
    <row r="2" spans="1:9" x14ac:dyDescent="0.25">
      <c r="A2" s="1" t="s">
        <v>24</v>
      </c>
      <c r="B2" s="1">
        <v>1600</v>
      </c>
      <c r="C2" s="1">
        <v>1600</v>
      </c>
      <c r="D2" s="1">
        <v>0.2</v>
      </c>
      <c r="E2" s="1">
        <v>200</v>
      </c>
      <c r="F2" s="1">
        <v>900</v>
      </c>
      <c r="G2" s="1">
        <v>51</v>
      </c>
      <c r="H2" s="1" t="s">
        <v>185</v>
      </c>
      <c r="I2" s="4">
        <v>8</v>
      </c>
    </row>
    <row r="4" spans="1:9" x14ac:dyDescent="0.25">
      <c r="A4" t="s">
        <v>41</v>
      </c>
      <c r="B4" s="1" t="e">
        <f>VLOOKUP(alt_ref&amp;"/"&amp;supplierID&amp;"/"&amp;LEFT(courseCode,4)&amp;"*",Calcs!A:G,6,FALSE)</f>
        <v>#N/A</v>
      </c>
      <c r="C4" s="1" t="e">
        <f>VLOOKUP(alt_ref&amp;"/"&amp;supplierID&amp;"/"&amp;LEFT(courseCode,4)&amp;"*",Calcs!A:G,7,FALSE)</f>
        <v>#N/A</v>
      </c>
    </row>
    <row r="5" spans="1:9" x14ac:dyDescent="0.25">
      <c r="A5" t="s">
        <v>42</v>
      </c>
      <c r="B5" s="1">
        <f>VLOOKUP(alt_ref&amp;"/"&amp;supplierID&amp;"/",Calcs!A:G,6,FALSE)</f>
        <v>1440</v>
      </c>
      <c r="C5" s="1">
        <f>VLOOKUP(alt_ref&amp;"/"&amp;supplierID&amp;"/",Calcs!A:G,7,FALSE)</f>
        <v>85</v>
      </c>
    </row>
    <row r="6" spans="1:9" x14ac:dyDescent="0.25">
      <c r="A6" t="s">
        <v>43</v>
      </c>
      <c r="B6" s="1" t="e">
        <f>VLOOKUP(alt_ref&amp;"//",Calcs!A:G,6,FALSE)</f>
        <v>#N/A</v>
      </c>
      <c r="C6" s="1" t="e">
        <f>VLOOKUP(alt_ref&amp;"//",Calcs!A:G,7,FALSE)</f>
        <v>#N/A</v>
      </c>
    </row>
    <row r="8" spans="1:9" x14ac:dyDescent="0.25">
      <c r="A8" t="s">
        <v>5</v>
      </c>
      <c r="B8" s="1">
        <f>IFERROR(IFERROR(VLOOKUP(alt_ref&amp;"/"&amp;supplierID&amp;"/"&amp;LEFT(courseCode,4)&amp;"*",Calcs!A:G,6,FALSE),VLOOKUP(alt_ref&amp;"/"&amp;supplierID&amp;"/",Calcs!A:G,6,FALSE)),VLOOKUP(alt_ref&amp;"//",Calcs!A:G,6,FALSE))</f>
        <v>1440</v>
      </c>
    </row>
    <row r="9" spans="1:9" x14ac:dyDescent="0.25">
      <c r="A9" t="s">
        <v>182</v>
      </c>
      <c r="B9" s="1">
        <f>IFERROR(IFERROR(VLOOKUP(alt_ref&amp;"/"&amp;supplierID&amp;"/"&amp;LEFT(courseCode,4)&amp;"*",Calcs!A:G,7,FALSE),VLOOKUP(alt_ref&amp;"/"&amp;supplierID&amp;"/",Calcs!A:G,7,FALSE)),VLOOKUP(alt_ref&amp;"//",Calcs!A:G,7,FALSE))</f>
        <v>85</v>
      </c>
    </row>
  </sheetData>
  <pageMargins left="0.7" right="0.7" top="0.75" bottom="0.75" header="0.3" footer="0.3"/>
  <pageSetup paperSize="9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workbookViewId="0">
      <selection activeCell="A2" sqref="A2:XFD2"/>
    </sheetView>
  </sheetViews>
  <sheetFormatPr defaultRowHeight="13.2" x14ac:dyDescent="0.25"/>
  <sheetData>
    <row r="1" spans="1:2" x14ac:dyDescent="0.25">
      <c r="A1" t="s">
        <v>44</v>
      </c>
      <c r="B1" t="s">
        <v>45</v>
      </c>
    </row>
    <row r="2" spans="1:2" x14ac:dyDescent="0.25">
      <c r="A2">
        <v>11</v>
      </c>
      <c r="B2" t="s">
        <v>46</v>
      </c>
    </row>
    <row r="3" spans="1:2" x14ac:dyDescent="0.25">
      <c r="A3">
        <v>13</v>
      </c>
      <c r="B3" t="s">
        <v>47</v>
      </c>
    </row>
    <row r="4" spans="1:2" x14ac:dyDescent="0.25">
      <c r="A4">
        <v>14</v>
      </c>
      <c r="B4" t="s">
        <v>48</v>
      </c>
    </row>
    <row r="5" spans="1:2" x14ac:dyDescent="0.25">
      <c r="A5">
        <v>15</v>
      </c>
      <c r="B5" t="s">
        <v>49</v>
      </c>
    </row>
    <row r="6" spans="1:2" x14ac:dyDescent="0.25">
      <c r="A6">
        <v>16</v>
      </c>
      <c r="B6" t="s">
        <v>50</v>
      </c>
    </row>
    <row r="7" spans="1:2" x14ac:dyDescent="0.25">
      <c r="A7">
        <v>17</v>
      </c>
      <c r="B7" t="s">
        <v>51</v>
      </c>
    </row>
    <row r="8" spans="1:2" x14ac:dyDescent="0.25">
      <c r="A8">
        <v>19</v>
      </c>
      <c r="B8" t="s">
        <v>52</v>
      </c>
    </row>
    <row r="9" spans="1:2" x14ac:dyDescent="0.25">
      <c r="A9">
        <v>20</v>
      </c>
      <c r="B9" t="s">
        <v>53</v>
      </c>
    </row>
    <row r="10" spans="1:2" x14ac:dyDescent="0.25">
      <c r="A10">
        <v>21</v>
      </c>
      <c r="B10" t="s">
        <v>54</v>
      </c>
    </row>
    <row r="11" spans="1:2" x14ac:dyDescent="0.25">
      <c r="A11">
        <v>22</v>
      </c>
      <c r="B11" t="s">
        <v>55</v>
      </c>
    </row>
    <row r="12" spans="1:2" x14ac:dyDescent="0.25">
      <c r="A12">
        <v>23</v>
      </c>
      <c r="B12" t="s">
        <v>56</v>
      </c>
    </row>
    <row r="13" spans="1:2" x14ac:dyDescent="0.25">
      <c r="A13">
        <v>25</v>
      </c>
      <c r="B13" t="s">
        <v>57</v>
      </c>
    </row>
    <row r="14" spans="1:2" x14ac:dyDescent="0.25">
      <c r="A14">
        <v>26</v>
      </c>
      <c r="B14" t="s">
        <v>58</v>
      </c>
    </row>
    <row r="15" spans="1:2" x14ac:dyDescent="0.25">
      <c r="A15">
        <v>27</v>
      </c>
      <c r="B15" t="s">
        <v>59</v>
      </c>
    </row>
    <row r="16" spans="1:2" x14ac:dyDescent="0.25">
      <c r="A16">
        <v>28</v>
      </c>
      <c r="B16" t="s">
        <v>60</v>
      </c>
    </row>
    <row r="17" spans="1:2" x14ac:dyDescent="0.25">
      <c r="A17">
        <v>29</v>
      </c>
      <c r="B17" t="s">
        <v>61</v>
      </c>
    </row>
    <row r="18" spans="1:2" x14ac:dyDescent="0.25">
      <c r="A18">
        <v>30</v>
      </c>
      <c r="B18" t="s">
        <v>62</v>
      </c>
    </row>
    <row r="19" spans="1:2" x14ac:dyDescent="0.25">
      <c r="A19">
        <v>31</v>
      </c>
      <c r="B19" t="s">
        <v>63</v>
      </c>
    </row>
    <row r="20" spans="1:2" x14ac:dyDescent="0.25">
      <c r="A20">
        <v>32</v>
      </c>
      <c r="B20" t="s">
        <v>64</v>
      </c>
    </row>
    <row r="21" spans="1:2" x14ac:dyDescent="0.25">
      <c r="A21">
        <v>33</v>
      </c>
      <c r="B21" t="s">
        <v>65</v>
      </c>
    </row>
    <row r="22" spans="1:2" x14ac:dyDescent="0.25">
      <c r="A22">
        <v>34</v>
      </c>
      <c r="B22" t="s">
        <v>66</v>
      </c>
    </row>
    <row r="23" spans="1:2" x14ac:dyDescent="0.25">
      <c r="A23">
        <v>35</v>
      </c>
      <c r="B23" t="s">
        <v>67</v>
      </c>
    </row>
    <row r="24" spans="1:2" x14ac:dyDescent="0.25">
      <c r="A24">
        <v>36</v>
      </c>
      <c r="B24" t="s">
        <v>68</v>
      </c>
    </row>
    <row r="25" spans="1:2" x14ac:dyDescent="0.25">
      <c r="A25">
        <v>37</v>
      </c>
      <c r="B25" t="s">
        <v>69</v>
      </c>
    </row>
    <row r="26" spans="1:2" x14ac:dyDescent="0.25">
      <c r="A26">
        <v>38</v>
      </c>
      <c r="B26" t="s">
        <v>70</v>
      </c>
    </row>
    <row r="27" spans="1:2" x14ac:dyDescent="0.25">
      <c r="A27">
        <v>39</v>
      </c>
      <c r="B27" t="s">
        <v>71</v>
      </c>
    </row>
    <row r="28" spans="1:2" x14ac:dyDescent="0.25">
      <c r="A28">
        <v>40</v>
      </c>
      <c r="B28" t="s">
        <v>72</v>
      </c>
    </row>
    <row r="29" spans="1:2" x14ac:dyDescent="0.25">
      <c r="A29">
        <v>41</v>
      </c>
      <c r="B29" t="s">
        <v>73</v>
      </c>
    </row>
    <row r="30" spans="1:2" x14ac:dyDescent="0.25">
      <c r="A30">
        <v>42</v>
      </c>
      <c r="B30" t="s">
        <v>74</v>
      </c>
    </row>
    <row r="31" spans="1:2" x14ac:dyDescent="0.25">
      <c r="A31">
        <v>43</v>
      </c>
      <c r="B31" t="s">
        <v>75</v>
      </c>
    </row>
    <row r="32" spans="1:2" x14ac:dyDescent="0.25">
      <c r="A32">
        <v>44</v>
      </c>
      <c r="B32" t="s">
        <v>76</v>
      </c>
    </row>
    <row r="33" spans="1:2" x14ac:dyDescent="0.25">
      <c r="A33">
        <v>45</v>
      </c>
      <c r="B33" t="s">
        <v>77</v>
      </c>
    </row>
    <row r="34" spans="1:2" x14ac:dyDescent="0.25">
      <c r="A34">
        <v>46</v>
      </c>
      <c r="B34" t="s">
        <v>78</v>
      </c>
    </row>
    <row r="35" spans="1:2" x14ac:dyDescent="0.25">
      <c r="A35">
        <v>47</v>
      </c>
      <c r="B35" t="s">
        <v>79</v>
      </c>
    </row>
    <row r="36" spans="1:2" x14ac:dyDescent="0.25">
      <c r="A36">
        <v>48</v>
      </c>
      <c r="B36" t="s">
        <v>80</v>
      </c>
    </row>
    <row r="37" spans="1:2" x14ac:dyDescent="0.25">
      <c r="A37">
        <v>49</v>
      </c>
      <c r="B37" t="s">
        <v>81</v>
      </c>
    </row>
    <row r="38" spans="1:2" x14ac:dyDescent="0.25">
      <c r="A38">
        <v>50</v>
      </c>
      <c r="B38" t="s">
        <v>82</v>
      </c>
    </row>
    <row r="39" spans="1:2" x14ac:dyDescent="0.25">
      <c r="A39">
        <v>51</v>
      </c>
      <c r="B39" t="s">
        <v>83</v>
      </c>
    </row>
    <row r="40" spans="1:2" x14ac:dyDescent="0.25">
      <c r="A40">
        <v>52</v>
      </c>
      <c r="B40" t="s">
        <v>84</v>
      </c>
    </row>
    <row r="41" spans="1:2" x14ac:dyDescent="0.25">
      <c r="A41">
        <v>53</v>
      </c>
      <c r="B41" t="s">
        <v>85</v>
      </c>
    </row>
    <row r="42" spans="1:2" x14ac:dyDescent="0.25">
      <c r="A42">
        <v>54</v>
      </c>
      <c r="B42" t="s">
        <v>86</v>
      </c>
    </row>
    <row r="43" spans="1:2" x14ac:dyDescent="0.25">
      <c r="A43">
        <v>55</v>
      </c>
      <c r="B43" t="s">
        <v>87</v>
      </c>
    </row>
    <row r="44" spans="1:2" x14ac:dyDescent="0.25">
      <c r="A44">
        <v>56</v>
      </c>
      <c r="B44" t="s">
        <v>88</v>
      </c>
    </row>
    <row r="45" spans="1:2" x14ac:dyDescent="0.25">
      <c r="A45">
        <v>57</v>
      </c>
      <c r="B45" t="s">
        <v>89</v>
      </c>
    </row>
    <row r="46" spans="1:2" x14ac:dyDescent="0.25">
      <c r="A46">
        <v>58</v>
      </c>
      <c r="B46" t="s">
        <v>90</v>
      </c>
    </row>
    <row r="47" spans="1:2" x14ac:dyDescent="0.25">
      <c r="A47">
        <v>59</v>
      </c>
      <c r="B47" t="s">
        <v>91</v>
      </c>
    </row>
    <row r="48" spans="1:2" x14ac:dyDescent="0.25">
      <c r="A48">
        <v>60</v>
      </c>
      <c r="B48" t="s">
        <v>92</v>
      </c>
    </row>
    <row r="49" spans="1:2" x14ac:dyDescent="0.25">
      <c r="A49">
        <v>61</v>
      </c>
      <c r="B49" t="s">
        <v>93</v>
      </c>
    </row>
    <row r="50" spans="1:2" x14ac:dyDescent="0.25">
      <c r="A50">
        <v>62</v>
      </c>
      <c r="B50" t="s">
        <v>94</v>
      </c>
    </row>
    <row r="51" spans="1:2" x14ac:dyDescent="0.25">
      <c r="A51">
        <v>63</v>
      </c>
      <c r="B51" t="s">
        <v>95</v>
      </c>
    </row>
    <row r="52" spans="1:2" x14ac:dyDescent="0.25">
      <c r="A52">
        <v>64</v>
      </c>
      <c r="B52" t="s">
        <v>96</v>
      </c>
    </row>
    <row r="53" spans="1:2" x14ac:dyDescent="0.25">
      <c r="A53">
        <v>65</v>
      </c>
      <c r="B53" t="s">
        <v>97</v>
      </c>
    </row>
    <row r="54" spans="1:2" x14ac:dyDescent="0.25">
      <c r="A54">
        <v>66</v>
      </c>
      <c r="B54" t="s">
        <v>98</v>
      </c>
    </row>
    <row r="55" spans="1:2" x14ac:dyDescent="0.25">
      <c r="A55">
        <v>67</v>
      </c>
      <c r="B55" t="s">
        <v>99</v>
      </c>
    </row>
    <row r="56" spans="1:2" x14ac:dyDescent="0.25">
      <c r="A56">
        <v>68</v>
      </c>
      <c r="B56" t="s">
        <v>100</v>
      </c>
    </row>
    <row r="57" spans="1:2" x14ac:dyDescent="0.25">
      <c r="A57">
        <v>69</v>
      </c>
      <c r="B57" t="s">
        <v>101</v>
      </c>
    </row>
    <row r="58" spans="1:2" x14ac:dyDescent="0.25">
      <c r="A58">
        <v>70</v>
      </c>
      <c r="B58" t="s">
        <v>102</v>
      </c>
    </row>
    <row r="59" spans="1:2" x14ac:dyDescent="0.25">
      <c r="A59">
        <v>71</v>
      </c>
      <c r="B59" t="s">
        <v>103</v>
      </c>
    </row>
    <row r="60" spans="1:2" x14ac:dyDescent="0.25">
      <c r="A60">
        <v>72</v>
      </c>
      <c r="B60" t="s">
        <v>104</v>
      </c>
    </row>
    <row r="61" spans="1:2" x14ac:dyDescent="0.25">
      <c r="A61">
        <v>73</v>
      </c>
      <c r="B61" t="s">
        <v>105</v>
      </c>
    </row>
    <row r="62" spans="1:2" x14ac:dyDescent="0.25">
      <c r="A62">
        <v>74</v>
      </c>
      <c r="B62" t="s">
        <v>106</v>
      </c>
    </row>
    <row r="63" spans="1:2" x14ac:dyDescent="0.25">
      <c r="A63">
        <v>75</v>
      </c>
      <c r="B63" t="s">
        <v>107</v>
      </c>
    </row>
    <row r="64" spans="1:2" x14ac:dyDescent="0.25">
      <c r="A64">
        <v>76</v>
      </c>
      <c r="B64" t="s">
        <v>108</v>
      </c>
    </row>
    <row r="65" spans="1:2" x14ac:dyDescent="0.25">
      <c r="A65">
        <v>77</v>
      </c>
      <c r="B65" t="s">
        <v>109</v>
      </c>
    </row>
    <row r="66" spans="1:2" x14ac:dyDescent="0.25">
      <c r="A66">
        <v>78</v>
      </c>
      <c r="B66" t="s">
        <v>110</v>
      </c>
    </row>
    <row r="67" spans="1:2" x14ac:dyDescent="0.25">
      <c r="A67">
        <v>81</v>
      </c>
      <c r="B67" t="s">
        <v>111</v>
      </c>
    </row>
    <row r="68" spans="1:2" x14ac:dyDescent="0.25">
      <c r="A68">
        <v>82</v>
      </c>
      <c r="B68" t="s">
        <v>112</v>
      </c>
    </row>
    <row r="69" spans="1:2" x14ac:dyDescent="0.25">
      <c r="A69">
        <v>83</v>
      </c>
      <c r="B69" t="s">
        <v>113</v>
      </c>
    </row>
    <row r="70" spans="1:2" x14ac:dyDescent="0.25">
      <c r="A70">
        <v>84</v>
      </c>
      <c r="B70" t="s">
        <v>114</v>
      </c>
    </row>
    <row r="71" spans="1:2" x14ac:dyDescent="0.25">
      <c r="A71">
        <v>85</v>
      </c>
      <c r="B71" t="s">
        <v>115</v>
      </c>
    </row>
    <row r="72" spans="1:2" x14ac:dyDescent="0.25">
      <c r="A72">
        <v>86</v>
      </c>
      <c r="B72" t="s">
        <v>116</v>
      </c>
    </row>
    <row r="73" spans="1:2" x14ac:dyDescent="0.25">
      <c r="A73">
        <v>87</v>
      </c>
      <c r="B73" t="s">
        <v>117</v>
      </c>
    </row>
    <row r="74" spans="1:2" x14ac:dyDescent="0.25">
      <c r="A74">
        <v>88</v>
      </c>
      <c r="B74" t="s">
        <v>118</v>
      </c>
    </row>
    <row r="75" spans="1:2" x14ac:dyDescent="0.25">
      <c r="A75">
        <v>89</v>
      </c>
      <c r="B75" t="s">
        <v>119</v>
      </c>
    </row>
    <row r="76" spans="1:2" x14ac:dyDescent="0.25">
      <c r="A76">
        <v>90</v>
      </c>
      <c r="B76" t="s">
        <v>120</v>
      </c>
    </row>
    <row r="77" spans="1:2" x14ac:dyDescent="0.25">
      <c r="A77">
        <v>91</v>
      </c>
      <c r="B77" t="s">
        <v>121</v>
      </c>
    </row>
    <row r="78" spans="1:2" x14ac:dyDescent="0.25">
      <c r="A78">
        <v>92</v>
      </c>
      <c r="B78" t="s">
        <v>122</v>
      </c>
    </row>
    <row r="79" spans="1:2" x14ac:dyDescent="0.25">
      <c r="A79">
        <v>93</v>
      </c>
      <c r="B79" t="s">
        <v>123</v>
      </c>
    </row>
    <row r="80" spans="1:2" x14ac:dyDescent="0.25">
      <c r="A80">
        <v>94</v>
      </c>
      <c r="B80" t="s">
        <v>124</v>
      </c>
    </row>
    <row r="81" spans="1:2" x14ac:dyDescent="0.25">
      <c r="A81">
        <v>95</v>
      </c>
      <c r="B81" t="s">
        <v>125</v>
      </c>
    </row>
    <row r="82" spans="1:2" x14ac:dyDescent="0.25">
      <c r="A82">
        <v>96</v>
      </c>
      <c r="B82" t="s">
        <v>126</v>
      </c>
    </row>
    <row r="83" spans="1:2" x14ac:dyDescent="0.25">
      <c r="A83">
        <v>97</v>
      </c>
      <c r="B83" t="s">
        <v>127</v>
      </c>
    </row>
    <row r="84" spans="1:2" x14ac:dyDescent="0.25">
      <c r="A84">
        <v>98</v>
      </c>
      <c r="B84" t="s">
        <v>128</v>
      </c>
    </row>
    <row r="85" spans="1:2" x14ac:dyDescent="0.25">
      <c r="A85">
        <v>99</v>
      </c>
      <c r="B85" t="s">
        <v>129</v>
      </c>
    </row>
    <row r="86" spans="1:2" x14ac:dyDescent="0.25">
      <c r="A86">
        <v>100</v>
      </c>
      <c r="B86" t="s">
        <v>130</v>
      </c>
    </row>
    <row r="87" spans="1:2" x14ac:dyDescent="0.25">
      <c r="A87">
        <v>101</v>
      </c>
      <c r="B87" t="s">
        <v>131</v>
      </c>
    </row>
    <row r="88" spans="1:2" x14ac:dyDescent="0.25">
      <c r="A88">
        <v>102</v>
      </c>
      <c r="B88" t="s">
        <v>132</v>
      </c>
    </row>
    <row r="89" spans="1:2" x14ac:dyDescent="0.25">
      <c r="A89">
        <v>103</v>
      </c>
      <c r="B89" t="s">
        <v>133</v>
      </c>
    </row>
    <row r="90" spans="1:2" x14ac:dyDescent="0.25">
      <c r="A90">
        <v>104</v>
      </c>
      <c r="B90" t="s">
        <v>134</v>
      </c>
    </row>
    <row r="91" spans="1:2" x14ac:dyDescent="0.25">
      <c r="A91">
        <v>105</v>
      </c>
      <c r="B91" t="s">
        <v>135</v>
      </c>
    </row>
    <row r="92" spans="1:2" x14ac:dyDescent="0.25">
      <c r="A92">
        <v>106</v>
      </c>
      <c r="B92" t="s">
        <v>136</v>
      </c>
    </row>
    <row r="93" spans="1:2" x14ac:dyDescent="0.25">
      <c r="A93">
        <v>107</v>
      </c>
      <c r="B93" t="s">
        <v>137</v>
      </c>
    </row>
    <row r="94" spans="1:2" x14ac:dyDescent="0.25">
      <c r="A94">
        <v>108</v>
      </c>
      <c r="B94" t="s">
        <v>138</v>
      </c>
    </row>
    <row r="95" spans="1:2" x14ac:dyDescent="0.25">
      <c r="A95">
        <v>109</v>
      </c>
      <c r="B95" t="s">
        <v>139</v>
      </c>
    </row>
    <row r="96" spans="1:2" x14ac:dyDescent="0.25">
      <c r="A96">
        <v>110</v>
      </c>
      <c r="B96" t="s">
        <v>140</v>
      </c>
    </row>
    <row r="97" spans="1:2" x14ac:dyDescent="0.25">
      <c r="A97">
        <v>111</v>
      </c>
      <c r="B97" t="s">
        <v>141</v>
      </c>
    </row>
    <row r="98" spans="1:2" x14ac:dyDescent="0.25">
      <c r="A98">
        <v>112</v>
      </c>
      <c r="B98" t="s">
        <v>142</v>
      </c>
    </row>
    <row r="99" spans="1:2" x14ac:dyDescent="0.25">
      <c r="A99">
        <v>113</v>
      </c>
      <c r="B99" t="s">
        <v>143</v>
      </c>
    </row>
    <row r="100" spans="1:2" x14ac:dyDescent="0.25">
      <c r="A100">
        <v>114</v>
      </c>
      <c r="B100" t="s">
        <v>144</v>
      </c>
    </row>
    <row r="101" spans="1:2" x14ac:dyDescent="0.25">
      <c r="A101">
        <v>115</v>
      </c>
      <c r="B101" t="s">
        <v>145</v>
      </c>
    </row>
    <row r="102" spans="1:2" x14ac:dyDescent="0.25">
      <c r="A102">
        <v>117</v>
      </c>
      <c r="B102" t="s">
        <v>146</v>
      </c>
    </row>
    <row r="103" spans="1:2" x14ac:dyDescent="0.25">
      <c r="A103">
        <v>118</v>
      </c>
      <c r="B103" t="s">
        <v>147</v>
      </c>
    </row>
    <row r="104" spans="1:2" x14ac:dyDescent="0.25">
      <c r="A104">
        <v>119</v>
      </c>
      <c r="B104" t="s">
        <v>148</v>
      </c>
    </row>
    <row r="105" spans="1:2" x14ac:dyDescent="0.25">
      <c r="A105">
        <v>120</v>
      </c>
      <c r="B105" t="s">
        <v>149</v>
      </c>
    </row>
    <row r="106" spans="1:2" x14ac:dyDescent="0.25">
      <c r="A106">
        <v>121</v>
      </c>
      <c r="B106" t="s">
        <v>150</v>
      </c>
    </row>
    <row r="107" spans="1:2" x14ac:dyDescent="0.25">
      <c r="A107">
        <v>122</v>
      </c>
      <c r="B107" t="s">
        <v>151</v>
      </c>
    </row>
    <row r="108" spans="1:2" x14ac:dyDescent="0.25">
      <c r="A108">
        <v>123</v>
      </c>
      <c r="B108" t="s">
        <v>152</v>
      </c>
    </row>
    <row r="109" spans="1:2" x14ac:dyDescent="0.25">
      <c r="A109">
        <v>124</v>
      </c>
      <c r="B109" t="s">
        <v>153</v>
      </c>
    </row>
    <row r="110" spans="1:2" x14ac:dyDescent="0.25">
      <c r="A110">
        <v>125</v>
      </c>
      <c r="B110" t="s">
        <v>154</v>
      </c>
    </row>
    <row r="111" spans="1:2" x14ac:dyDescent="0.25">
      <c r="A111">
        <v>126</v>
      </c>
      <c r="B111" t="s">
        <v>155</v>
      </c>
    </row>
    <row r="112" spans="1:2" x14ac:dyDescent="0.25">
      <c r="A112">
        <v>127</v>
      </c>
      <c r="B112" t="s">
        <v>156</v>
      </c>
    </row>
    <row r="113" spans="1:2" x14ac:dyDescent="0.25">
      <c r="A113">
        <v>128</v>
      </c>
      <c r="B113" t="s">
        <v>157</v>
      </c>
    </row>
    <row r="114" spans="1:2" x14ac:dyDescent="0.25">
      <c r="A114">
        <v>129</v>
      </c>
      <c r="B114" t="s">
        <v>158</v>
      </c>
    </row>
    <row r="115" spans="1:2" x14ac:dyDescent="0.25">
      <c r="A115">
        <v>130</v>
      </c>
      <c r="B115" t="s">
        <v>159</v>
      </c>
    </row>
    <row r="116" spans="1:2" x14ac:dyDescent="0.25">
      <c r="A116">
        <v>131</v>
      </c>
      <c r="B116" t="s">
        <v>160</v>
      </c>
    </row>
    <row r="117" spans="1:2" x14ac:dyDescent="0.25">
      <c r="A117">
        <v>132</v>
      </c>
      <c r="B117" t="s">
        <v>161</v>
      </c>
    </row>
    <row r="118" spans="1:2" x14ac:dyDescent="0.25">
      <c r="A118">
        <v>133</v>
      </c>
      <c r="B118" t="s">
        <v>162</v>
      </c>
    </row>
    <row r="119" spans="1:2" x14ac:dyDescent="0.25">
      <c r="A119">
        <v>134</v>
      </c>
      <c r="B119" t="s">
        <v>163</v>
      </c>
    </row>
    <row r="120" spans="1:2" x14ac:dyDescent="0.25">
      <c r="A120">
        <v>135</v>
      </c>
      <c r="B120" t="s">
        <v>164</v>
      </c>
    </row>
    <row r="121" spans="1:2" x14ac:dyDescent="0.25">
      <c r="A121">
        <v>136</v>
      </c>
      <c r="B121" t="s">
        <v>165</v>
      </c>
    </row>
    <row r="122" spans="1:2" x14ac:dyDescent="0.25">
      <c r="A122">
        <v>137</v>
      </c>
      <c r="B122" t="s">
        <v>166</v>
      </c>
    </row>
    <row r="123" spans="1:2" x14ac:dyDescent="0.25">
      <c r="A123">
        <v>138</v>
      </c>
      <c r="B123" t="s">
        <v>167</v>
      </c>
    </row>
    <row r="124" spans="1:2" x14ac:dyDescent="0.25">
      <c r="A124">
        <v>139</v>
      </c>
      <c r="B124" t="s">
        <v>168</v>
      </c>
    </row>
    <row r="125" spans="1:2" x14ac:dyDescent="0.25">
      <c r="A125">
        <v>140</v>
      </c>
      <c r="B125" t="s">
        <v>169</v>
      </c>
    </row>
    <row r="126" spans="1:2" x14ac:dyDescent="0.25">
      <c r="A126">
        <v>141</v>
      </c>
      <c r="B126" t="s">
        <v>170</v>
      </c>
    </row>
    <row r="127" spans="1:2" x14ac:dyDescent="0.25">
      <c r="A127">
        <v>142</v>
      </c>
      <c r="B127" t="s">
        <v>171</v>
      </c>
    </row>
    <row r="128" spans="1:2" x14ac:dyDescent="0.25">
      <c r="A128">
        <v>143</v>
      </c>
      <c r="B128" t="s">
        <v>172</v>
      </c>
    </row>
    <row r="129" spans="1:2" x14ac:dyDescent="0.25">
      <c r="A129">
        <v>144</v>
      </c>
      <c r="B129" t="s">
        <v>173</v>
      </c>
    </row>
    <row r="130" spans="1:2" x14ac:dyDescent="0.25">
      <c r="A130">
        <v>145</v>
      </c>
      <c r="B130" t="s">
        <v>174</v>
      </c>
    </row>
    <row r="131" spans="1:2" x14ac:dyDescent="0.25">
      <c r="A131">
        <v>146</v>
      </c>
      <c r="B131" t="s">
        <v>175</v>
      </c>
    </row>
    <row r="132" spans="1:2" x14ac:dyDescent="0.25">
      <c r="A132">
        <v>147</v>
      </c>
      <c r="B132" t="s">
        <v>176</v>
      </c>
    </row>
    <row r="133" spans="1:2" x14ac:dyDescent="0.25">
      <c r="A133">
        <v>148</v>
      </c>
      <c r="B133" t="s">
        <v>177</v>
      </c>
    </row>
    <row r="134" spans="1:2" x14ac:dyDescent="0.25">
      <c r="A134">
        <v>149</v>
      </c>
      <c r="B134" t="s">
        <v>178</v>
      </c>
    </row>
    <row r="135" spans="1:2" x14ac:dyDescent="0.25">
      <c r="A135">
        <v>150</v>
      </c>
      <c r="B135" t="s">
        <v>179</v>
      </c>
    </row>
    <row r="136" spans="1:2" x14ac:dyDescent="0.25">
      <c r="A136">
        <v>151</v>
      </c>
      <c r="B136" t="s">
        <v>180</v>
      </c>
    </row>
    <row r="137" spans="1:2" x14ac:dyDescent="0.25">
      <c r="A137">
        <v>152</v>
      </c>
      <c r="B137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Calcs</vt:lpstr>
      <vt:lpstr>Parameters</vt:lpstr>
      <vt:lpstr>Suppliers</vt:lpstr>
      <vt:lpstr>alt_ref</vt:lpstr>
      <vt:lpstr>AltAdmin</vt:lpstr>
      <vt:lpstr>AltCCSupAdmin</vt:lpstr>
      <vt:lpstr>AltCCSupPrice</vt:lpstr>
      <vt:lpstr>AltPrice</vt:lpstr>
      <vt:lpstr>AltSupAdmin</vt:lpstr>
      <vt:lpstr>AltSupPrice</vt:lpstr>
      <vt:lpstr>calcAdminFee</vt:lpstr>
      <vt:lpstr>calcPrice</vt:lpstr>
      <vt:lpstr>costToQA</vt:lpstr>
      <vt:lpstr>courseCode</vt:lpstr>
      <vt:lpstr>coursePrice</vt:lpstr>
      <vt:lpstr>Delegate</vt:lpstr>
      <vt:lpstr>Discount</vt:lpstr>
      <vt:lpstr>discountPercent</vt:lpstr>
      <vt:lpstr>EventPrice</vt:lpstr>
      <vt:lpstr>Helper</vt:lpstr>
      <vt:lpstr>margin</vt:lpstr>
      <vt:lpstr>supplierID</vt:lpstr>
    </vt:vector>
  </TitlesOfParts>
  <Company>QA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2016-04-12T16:03:56Z</dcterms:created>
  <dcterms:modified xsi:type="dcterms:W3CDTF">2016-05-12T08:05:57Z</dcterms:modified>
</cp:coreProperties>
</file>